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AD08C7B7-4F9D-4401-89A7-B60927E52CB4}" xr6:coauthVersionLast="47" xr6:coauthVersionMax="47" xr10:uidLastSave="{00000000-0000-0000-0000-000000000000}"/>
  <bookViews>
    <workbookView xWindow="-110" yWindow="-110" windowWidth="19420" windowHeight="10300" xr2:uid="{34C9D631-8855-4F06-AB25-1B50389A6342}"/>
  </bookViews>
  <sheets>
    <sheet name="FAZNI" sheetId="1" r:id="rId1"/>
  </sheets>
  <definedNames>
    <definedName name="DatosExternos_1" localSheetId="0" hidden="1">FAZNI!$A$11:$P$24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5" i="1" l="1"/>
  <c r="B25" i="1"/>
  <c r="Q24" i="1"/>
  <c r="Q23" i="1"/>
  <c r="Q22" i="1"/>
  <c r="Q21" i="1"/>
  <c r="Q20" i="1"/>
  <c r="Q19" i="1"/>
  <c r="Q18" i="1"/>
  <c r="Q17" i="1"/>
  <c r="Q16" i="1"/>
  <c r="Q15" i="1"/>
  <c r="Q14" i="1"/>
  <c r="Q13" i="1"/>
  <c r="Q25" i="1" s="1"/>
  <c r="Q12" i="1"/>
  <c r="D9" i="1"/>
  <c r="D8" i="1"/>
  <c r="D5" i="1"/>
  <c r="D4" i="1"/>
  <c r="D7" i="1" s="1"/>
  <c r="D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409AB0-A5E0-41A9-8D45-487C6962C681}" keepAlive="1" name="Consulta - qry_Tareas_FAZNI" description="Conexión a la consulta 'qry_Tareas_FAZNI' en el libro." type="5" refreshedVersion="8" background="1" saveData="1">
    <dbPr connection="Provider=Microsoft.Mashup.OleDb.1;Data Source=$Workbook$;Location=qry_Tareas_FAZNI;Extended Properties=&quot;&quot;" command="SELECT * FROM [qry_Tareas_FAZNI]"/>
  </connection>
</connections>
</file>

<file path=xl/sharedStrings.xml><?xml version="1.0" encoding="utf-8"?>
<sst xmlns="http://schemas.openxmlformats.org/spreadsheetml/2006/main" count="155" uniqueCount="82">
  <si>
    <t>FAZNI</t>
  </si>
  <si>
    <t>Sebastián Ordóñez</t>
  </si>
  <si>
    <t>Apoyo Adtvo: Viviana Díaz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</si>
  <si>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</si>
  <si>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</si>
  <si>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</si>
  <si>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</si>
  <si>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</si>
  <si>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</si>
  <si>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ÁREA</t>
  </si>
  <si>
    <t>FECHA ASIGNACION</t>
  </si>
  <si>
    <t>TAREA</t>
  </si>
  <si>
    <t>RESPONSABLE(S)</t>
  </si>
  <si>
    <t>ESTADO</t>
  </si>
  <si>
    <t>DIAS TRAB. TAREA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</si>
  <si>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</si>
  <si>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</si>
  <si>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</si>
  <si>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</si>
  <si>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</si>
  <si>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</si>
  <si>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</si>
  <si>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Es periódica</t>
  </si>
  <si>
    <t>Con retraso</t>
  </si>
  <si>
    <t>FINALIZACIÓN</t>
  </si>
  <si>
    <t>Asignación Mes Actual</t>
  </si>
  <si>
    <t>Revisión matriz y power BI</t>
  </si>
  <si>
    <t>SEBASTIAN ORDONEZ MUNOZ</t>
  </si>
  <si>
    <t>En Curso</t>
  </si>
  <si>
    <t/>
  </si>
  <si>
    <t>Revisar la matriz de los proyectos la cual fue hablada en la reunión del DNP</t>
  </si>
  <si>
    <t>DORA TATIANA REINA ACOSTA</t>
  </si>
  <si>
    <t>Media</t>
  </si>
  <si>
    <t xml:space="preserve">Memoria Justificativa </t>
  </si>
  <si>
    <t>DAVID ANDRES GRAJALES MARIN</t>
  </si>
  <si>
    <t>Memoria Justificativa Convocatoria  FAZNI 2026</t>
  </si>
  <si>
    <t>16/03/2026</t>
  </si>
  <si>
    <t>Plan de mejora</t>
  </si>
  <si>
    <t>Completada</t>
  </si>
  <si>
    <t>4/4</t>
  </si>
  <si>
    <t>El procedimiento se encuentra en revisión por parte de Cristian Velásquez</t>
  </si>
  <si>
    <t>Realizar los ajustes al procedimiento y enviarlo a revisión de Cristian Velásquez;Entrega final (26-02-2026);Revisión de Cristian Velásquez;Preparar el procedimiento M-EN-P-05 para revisión en reunión Plan de mejora</t>
  </si>
  <si>
    <t>FERNANDO BARRETO VALDERRAMA</t>
  </si>
  <si>
    <t>23/01/2026</t>
  </si>
  <si>
    <t>ACTA CAFAZNI 93</t>
  </si>
  <si>
    <t>En Revisión</t>
  </si>
  <si>
    <t>0/2</t>
  </si>
  <si>
    <t>Se encuentra en revision por parte de Martha.</t>
  </si>
  <si>
    <t>Revision Martha ;Revision y aprobacion por parte del comite</t>
  </si>
  <si>
    <t>Reporte de avance del acto administrativo</t>
  </si>
  <si>
    <t>CAMILO ALEJANDRO CARRENO BARRENECHE;VICTOR ALFONSO GARRIDO VELILLA;MARIA CAMILA RICAURTE SANABRIA;DAVID ANDRES GRAJALES MARIN</t>
  </si>
  <si>
    <t>Coordinar el ajuste del proyecto de acto administrativo de los fondos FAZNI y FAER y enviar reporte de avance el día 12/03/202</t>
  </si>
  <si>
    <t>CAMILO ALEJANDRO CARRENO BARRENECHE</t>
  </si>
  <si>
    <t>Informe Proyecto de inversion PIIP</t>
  </si>
  <si>
    <t>SEBASTIAN ORDONEZ MUNOZ;CARLOS ANDRES GARZON VALDERRAMA</t>
  </si>
  <si>
    <t>Presentar informe PIIP los primeros 5 dias de cada mes.</t>
  </si>
  <si>
    <t>ANGIE VIVIANA DIAZ CORTES</t>
  </si>
  <si>
    <t>10/04/2026</t>
  </si>
  <si>
    <t xml:space="preserve">Organización Carpetas del FONDO </t>
  </si>
  <si>
    <t>0/1</t>
  </si>
  <si>
    <t>Apoyo administrativo en esta tarea Angie Viviana Diaz C.</t>
  </si>
  <si>
    <t>Reunión 27 abril /  Estandarización de Carpetas</t>
  </si>
  <si>
    <t>Importante</t>
  </si>
  <si>
    <t>01/04/2026</t>
  </si>
  <si>
    <t>INFORME SENTENCIAS 2025</t>
  </si>
  <si>
    <t>OCTAVIO ENRIQUE BONETT LAZARO;DAVID ANDRES GRAJALES MARIN</t>
  </si>
  <si>
    <t>Entregar informe: Sentencia 03-2025, 04-2025, y 05-2025.
En los adjuntos de la tarea se encuentra el memorando mediante el cual se envio a la OAJ</t>
  </si>
  <si>
    <t>Revision Sebastian Ordoñez, y David Grajales</t>
  </si>
  <si>
    <t>ANA CAROLINA GARCIA BOTERO</t>
  </si>
  <si>
    <t>Revisión resolución FAZNI</t>
  </si>
  <si>
    <t>VICTOR ALFONSO GARRIDO VELILLA</t>
  </si>
  <si>
    <t>1/2</t>
  </si>
  <si>
    <t>Enviar observaciones;Revisar resolución</t>
  </si>
  <si>
    <t xml:space="preserve">Actualización de ficha del proyecto de inversión </t>
  </si>
  <si>
    <t>SEBASTIAN ORDONEZ MUNOZ;CARLOS ANDRES GARZON VALDERRAMA;ROSA ANGELICA MATIZ PAEZ</t>
  </si>
  <si>
    <t>0/4</t>
  </si>
  <si>
    <t>Ajuste de ficha para anteproyecto.</t>
  </si>
  <si>
    <t xml:space="preserve">Revision DNP ;Revision por planeación ;Ajuste de formato de documento ;Revision Hacienda </t>
  </si>
  <si>
    <t>10/05/2026</t>
  </si>
  <si>
    <t>Proyecto Resolución: 40378 del 2023</t>
  </si>
  <si>
    <t>SEBASTIAN ORDONEZ MUNOZ;DAVID ANDRES GRAJALES MARIN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</si>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</sst>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theme="0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42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DLaM Display"/>
        <scheme val="none"/>
      </font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</dxfs>
  <tableStyles count="1" defaultTableStyle="TableStyleMedium2" defaultPivotStyle="PivotStyleLight16">
    <tableStyle name="DEE-GFyGS" pivot="0" count="2" xr9:uid="{E6188135-211E-4129-A01A-45BF159B89CD}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9DB3604-CA98-455D-9C87-5BDD5E103217}" autoFormatId="16" applyNumberFormats="0" applyBorderFormats="0" applyFontFormats="0" applyPatternFormats="0" applyAlignmentFormats="0" applyWidthHeightFormats="0">
  <queryTableRefresh nextId="75" unboundColumnsRight="1">
    <queryTableFields count="17">
      <queryTableField id="21" name="ÁREA" tableColumnId="21"/>
      <queryTableField id="70" name="FECHA ASIGNACION" tableColumnId="1"/>
      <queryTableField id="20" name="TAREA" tableColumnId="20"/>
      <queryTableField id="23" name="RESPONSABLE(S)" tableColumnId="23"/>
      <queryTableField id="31" name="ESTADO" tableColumnId="31"/>
      <queryTableField id="71" name="DIAS TRAB. TAREA" tableColumnId="2"/>
      <queryTableField id="29" name="AVANCE SUBTAREAS" tableColumnId="29"/>
      <queryTableField id="32" name="NOTAS" tableColumnId="32"/>
      <queryTableField id="30" name="SUBTAREAS" tableColumnId="30"/>
      <queryTableField id="28" name="COMPLETADA POR:" tableColumnId="28"/>
      <queryTableField id="22" name="PRIORIDAD" tableColumnId="22"/>
      <queryTableField id="25" name="INICIO" tableColumnId="25"/>
      <queryTableField id="26" name="VENCIMIENTO" tableColumnId="26"/>
      <queryTableField id="12" name="Es periódica" tableColumnId="12"/>
      <queryTableField id="13" name="Con retraso" tableColumnId="13"/>
      <queryTableField id="27" name="FINALIZACIÓN" tableColumnId="27"/>
      <queryTableField id="74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F41FA5-7404-4E91-BA34-A1F6F2356EE3}" name="qry_Tareas_FAZNI" displayName="qry_Tareas_FAZNI" ref="A11:Q25" tableType="queryTable" totalsRowCount="1" headerRowDxfId="35" dataDxfId="34">
  <autoFilter ref="A11:Q24" xr:uid="{B7DAC9AF-A757-45D8-9979-7A3A97DBB9A6}">
    <filterColumn colId="15">
      <filters blank="1"/>
    </filterColumn>
  </autoFilter>
  <tableColumns count="17">
    <tableColumn id="21" xr3:uid="{924D32F8-2F3C-4C5D-B2EB-37984C2A34C1}" uniqueName="21" name="ÁREA" totalsRowLabel="Total" queryTableFieldId="21" dataDxfId="32" totalsRowDxfId="33"/>
    <tableColumn id="1" xr3:uid="{71762EE7-580A-4D57-9316-1016261D8FE7}" uniqueName="1" name="FECHA ASIGNACION" totalsRowFunction="countNums" queryTableFieldId="70" dataDxfId="30" totalsRowDxfId="31"/>
    <tableColumn id="20" xr3:uid="{269E12CC-683D-4085-B22F-0CB5FCD02150}" uniqueName="20" name="TAREA" queryTableFieldId="20" dataDxfId="28" totalsRowDxfId="29"/>
    <tableColumn id="23" xr3:uid="{98BAFB1D-0EB2-4F63-AC88-1148CBA6B466}" uniqueName="23" name="RESPONSABLE(S)" queryTableFieldId="23" dataDxfId="26" totalsRowDxfId="27"/>
    <tableColumn id="31" xr3:uid="{809DBD7F-5F82-44B9-9302-96FFFCF9A310}" uniqueName="31" name="ESTADO" queryTableFieldId="31" dataDxfId="24" totalsRowDxfId="25"/>
    <tableColumn id="2" xr3:uid="{3892CFAF-3248-4303-B184-B1760B04A5A7}" uniqueName="2" name="DIAS TRAB. TAREA" queryTableFieldId="71" dataDxfId="22" totalsRowDxfId="23"/>
    <tableColumn id="29" xr3:uid="{C2F39271-555B-487E-8DB2-2A03A1279BAD}" uniqueName="29" name="AVANCE SUBTAREAS" queryTableFieldId="29" dataDxfId="20" totalsRowDxfId="21"/>
    <tableColumn id="32" xr3:uid="{FFA27803-FC3B-493C-9F05-757E30AEED20}" uniqueName="32" name="NOTAS" queryTableFieldId="32" dataDxfId="18" totalsRowDxfId="19"/>
    <tableColumn id="30" xr3:uid="{FD74DDBA-65FB-4110-B67A-99DA6E8C6DE1}" uniqueName="30" name="SUBTAREAS" queryTableFieldId="30" dataDxfId="16" totalsRowDxfId="17"/>
    <tableColumn id="28" xr3:uid="{CD6D050A-EC93-40A5-BF19-7110B882738F}" uniqueName="28" name="COMPLETADA POR:" queryTableFieldId="28" dataDxfId="14" totalsRowDxfId="15"/>
    <tableColumn id="22" xr3:uid="{023C4FAF-C766-4E8A-8CF8-3A3752A057AD}" uniqueName="22" name="PRIORIDAD" queryTableFieldId="22" dataDxfId="12" totalsRowDxfId="13"/>
    <tableColumn id="25" xr3:uid="{369D6C48-10D3-4B54-96BA-84A6C5E679FB}" uniqueName="25" name="INICIO" queryTableFieldId="25" dataDxfId="10" totalsRowDxfId="11"/>
    <tableColumn id="26" xr3:uid="{867A961A-5719-4575-AF5D-7FA2B83011A8}" uniqueName="26" name="VENCIMIENTO" queryTableFieldId="26" dataDxfId="8" totalsRowDxfId="9"/>
    <tableColumn id="12" xr3:uid="{9D7D667F-7B49-4BCA-A005-4FBFF1D6C67A}" uniqueName="12" name="Es periódica" queryTableFieldId="12" dataDxfId="6" totalsRowDxfId="7"/>
    <tableColumn id="13" xr3:uid="{E732FA47-A10C-4F5A-96D5-6C5A41B14B5C}" uniqueName="13" name="Con retraso" queryTableFieldId="13" dataDxfId="4" totalsRowDxfId="5"/>
    <tableColumn id="27" xr3:uid="{8842CB02-D2D9-481F-8D13-BE03D7CE2849}" uniqueName="27" name="FINALIZACIÓN" totalsRowFunction="countNums" queryTableFieldId="27" dataDxfId="2" totalsRowDxfId="3"/>
    <tableColumn id="3" xr3:uid="{2ACFE66B-A9B9-45B8-AA03-002428448E31}" uniqueName="3" name="Asignación Mes Actual" totalsRowFunction="sum" queryTableFieldId="74" dataDxfId="0" totalsRowDxfId="1">
      <calculatedColumnFormula>IF(MONTH(qry_Tareas_FAZNI[[#This Row],[FECHA ASIGNACION]])=MONTH(TODAY()),1,0)</calculatedColumnFormula>
    </tableColumn>
  </tableColumns>
  <tableStyleInfo name="DEE-GFyGS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B4786-CC8B-461C-B93B-E5D1D559484E}">
  <dimension ref="A2:T32"/>
  <sheetViews>
    <sheetView showGridLines="0" tabSelected="1" topLeftCell="B3" zoomScale="70" zoomScaleNormal="70" workbookViewId="0">
      <selection activeCell="P31" sqref="P31"/>
    </sheetView>
  </sheetViews>
  <sheetFormatPr baseColWidth="10" defaultColWidth="11.453125" defaultRowHeight="14.5" x14ac:dyDescent="0.35"/>
  <cols>
    <col min="1" max="1" width="19" style="1" hidden="1" customWidth="1"/>
    <col min="2" max="2" width="29.81640625" style="6" bestFit="1" customWidth="1"/>
    <col min="3" max="3" width="40" style="20" bestFit="1" customWidth="1"/>
    <col min="4" max="4" width="80.7265625" style="1" bestFit="1" customWidth="1"/>
    <col min="5" max="5" width="16.36328125" style="5" bestFit="1" customWidth="1"/>
    <col min="6" max="6" width="27" style="6" bestFit="1" customWidth="1"/>
    <col min="7" max="7" width="20.1796875" style="6" bestFit="1" customWidth="1"/>
    <col min="8" max="9" width="80.7265625" style="1" bestFit="1" customWidth="1"/>
    <col min="10" max="10" width="38.54296875" style="1" hidden="1" customWidth="1"/>
    <col min="11" max="11" width="19.36328125" style="1" hidden="1" customWidth="1"/>
    <col min="12" max="12" width="14" style="6" hidden="1" customWidth="1"/>
    <col min="13" max="13" width="22.90625" style="6" bestFit="1" customWidth="1"/>
    <col min="14" max="14" width="20.08984375" style="1" hidden="1" customWidth="1"/>
    <col min="15" max="15" width="19.453125" style="1" hidden="1" customWidth="1"/>
    <col min="16" max="16" width="23.08984375" style="1" bestFit="1" customWidth="1"/>
    <col min="17" max="17" width="24.453125" style="6" hidden="1" customWidth="1"/>
    <col min="18" max="18" width="22.6328125" style="1" bestFit="1" customWidth="1"/>
    <col min="19" max="19" width="21.6328125" style="6" bestFit="1" customWidth="1"/>
    <col min="20" max="20" width="21.6328125" style="5" bestFit="1" customWidth="1"/>
    <col min="21" max="21" width="9.36328125" style="1" bestFit="1" customWidth="1"/>
    <col min="22" max="22" width="80.90625" style="1" bestFit="1" customWidth="1"/>
    <col min="23" max="23" width="18.36328125" style="1" bestFit="1" customWidth="1"/>
    <col min="24" max="24" width="15.6328125" style="1" bestFit="1" customWidth="1"/>
    <col min="25" max="25" width="21.453125" style="1" bestFit="1" customWidth="1"/>
    <col min="26" max="26" width="13.453125" style="1" bestFit="1" customWidth="1"/>
    <col min="27" max="27" width="12.6328125" style="1" bestFit="1" customWidth="1"/>
    <col min="28" max="28" width="20.6328125" style="1" bestFit="1" customWidth="1"/>
    <col min="29" max="29" width="35.36328125" style="1" bestFit="1" customWidth="1"/>
    <col min="30" max="30" width="47.36328125" style="1" bestFit="1" customWidth="1"/>
    <col min="31" max="31" width="80.90625" style="1" bestFit="1" customWidth="1"/>
    <col min="32" max="32" width="15.36328125" style="1" customWidth="1"/>
    <col min="33" max="34" width="80.90625" style="1" bestFit="1" customWidth="1"/>
    <col min="35" max="35" width="11.08984375" style="1" bestFit="1" customWidth="1"/>
    <col min="36" max="36" width="80.90625" style="1" bestFit="1" customWidth="1"/>
    <col min="37" max="16384" width="11.453125" style="1"/>
  </cols>
  <sheetData>
    <row r="2" spans="1:20" ht="21" x14ac:dyDescent="0.35">
      <c r="B2" s="2" t="s">
        <v>0</v>
      </c>
      <c r="C2" s="3" t="s">
        <v>1</v>
      </c>
      <c r="D2" s="4" t="s">
        <v>2</v>
      </c>
    </row>
    <row r="3" spans="1:20" x14ac:dyDescent="0.35">
      <c r="C3" s="6"/>
      <c r="D3" s="6"/>
      <c r="G3" s="7"/>
    </row>
    <row r="4" spans="1:20" ht="25" customHeight="1" x14ac:dyDescent="0.35">
      <c r="C4" s="8" t="s">
        <v>3</v>
      </c>
      <c r="D4" s="9">
        <f>COUNTA(qry_Tareas_FAZNI[FECHA ASIGNACION])</f>
        <v>13</v>
      </c>
    </row>
    <row r="5" spans="1:20" ht="25" customHeight="1" x14ac:dyDescent="0.35">
      <c r="C5" s="8" t="s">
        <v>4</v>
      </c>
      <c r="D5" s="9">
        <f>COUNTA(qry_Tareas_FAZNI[FINALIZACIÓN])</f>
        <v>8</v>
      </c>
    </row>
    <row r="6" spans="1:20" ht="25" customHeight="1" x14ac:dyDescent="0.35">
      <c r="C6" s="8" t="s">
        <v>5</v>
      </c>
      <c r="D6" s="9">
        <f ca="1">SUM(qry_Tareas_FAZNI[Asignación Mes Actual])</f>
        <v>0</v>
      </c>
    </row>
    <row r="7" spans="1:20" ht="25" customHeight="1" x14ac:dyDescent="0.35">
      <c r="C7" s="10" t="s">
        <v>6</v>
      </c>
      <c r="D7" s="11">
        <f>D4-D5</f>
        <v>5</v>
      </c>
    </row>
    <row r="8" spans="1:20" ht="25" customHeight="1" x14ac:dyDescent="0.35">
      <c r="C8" s="12" t="s">
        <v>7</v>
      </c>
      <c r="D8" s="13">
        <f>COUNTIF(qry_Tareas_FAZNI[ESTADO],"Completada")</f>
        <v>5</v>
      </c>
    </row>
    <row r="9" spans="1:20" ht="25" customHeight="1" x14ac:dyDescent="0.35">
      <c r="C9" s="14" t="s">
        <v>8</v>
      </c>
      <c r="D9" s="15">
        <f>COUNTIF(qry_Tareas_FAZNI[Con retraso],TRUE)</f>
        <v>0</v>
      </c>
    </row>
    <row r="11" spans="1:20" s="16" customFormat="1" ht="37" x14ac:dyDescent="0.35">
      <c r="A11" s="16" t="s">
        <v>9</v>
      </c>
      <c r="B11" s="16" t="s">
        <v>10</v>
      </c>
      <c r="C11" s="16" t="s">
        <v>11</v>
      </c>
      <c r="D11" s="16" t="s">
        <v>12</v>
      </c>
      <c r="E11" s="16" t="s">
        <v>13</v>
      </c>
      <c r="F11" s="16" t="s">
        <v>14</v>
      </c>
      <c r="G11" s="16" t="s">
        <v>15</v>
      </c>
      <c r="H11" s="16" t="s">
        <v>16</v>
      </c>
      <c r="I11" s="16" t="s">
        <v>17</v>
      </c>
      <c r="J11" s="16" t="s">
        <v>18</v>
      </c>
      <c r="K11" s="16" t="s">
        <v>19</v>
      </c>
      <c r="L11" s="16" t="s">
        <v>20</v>
      </c>
      <c r="M11" s="16" t="s">
        <v>21</v>
      </c>
      <c r="N11" s="16" t="s">
        <v>22</v>
      </c>
      <c r="O11" s="16" t="s">
        <v>23</v>
      </c>
      <c r="P11" s="16" t="s">
        <v>24</v>
      </c>
      <c r="Q11" s="16" t="s">
        <v>25</v>
      </c>
    </row>
    <row r="12" spans="1:20" ht="15.5" hidden="1" x14ac:dyDescent="0.35">
      <c r="A12" s="6" t="s">
        <v>0</v>
      </c>
      <c r="B12" s="17">
        <v>46077</v>
      </c>
      <c r="C12" s="1" t="s">
        <v>26</v>
      </c>
      <c r="D12" s="5" t="s">
        <v>27</v>
      </c>
      <c r="E12" s="18" t="s">
        <v>28</v>
      </c>
      <c r="G12" s="6" t="s">
        <v>29</v>
      </c>
      <c r="H12" s="5" t="s">
        <v>30</v>
      </c>
      <c r="I12" s="5" t="s">
        <v>29</v>
      </c>
      <c r="J12" s="1" t="s">
        <v>31</v>
      </c>
      <c r="K12" s="6" t="s">
        <v>32</v>
      </c>
      <c r="L12" s="6" t="s">
        <v>29</v>
      </c>
      <c r="M12" s="17"/>
      <c r="N12" s="1" t="b">
        <v>0</v>
      </c>
      <c r="O12" s="1" t="b">
        <v>0</v>
      </c>
      <c r="P12" s="19">
        <v>46107</v>
      </c>
      <c r="Q12" s="6">
        <f ca="1">IF(MONTH(qry_Tareas_FAZNI[[#This Row],[FECHA ASIGNACION]])=MONTH(TODAY()),1,0)</f>
        <v>0</v>
      </c>
      <c r="S12" s="1"/>
      <c r="T12" s="1"/>
    </row>
    <row r="13" spans="1:20" ht="15.5" x14ac:dyDescent="0.35">
      <c r="A13" s="6" t="s">
        <v>0</v>
      </c>
      <c r="B13" s="17">
        <v>46097</v>
      </c>
      <c r="C13" s="1" t="s">
        <v>33</v>
      </c>
      <c r="D13" s="5" t="s">
        <v>34</v>
      </c>
      <c r="E13" s="18" t="s">
        <v>28</v>
      </c>
      <c r="F13" s="6">
        <v>39</v>
      </c>
      <c r="G13" s="6" t="s">
        <v>29</v>
      </c>
      <c r="H13" s="5" t="s">
        <v>35</v>
      </c>
      <c r="I13" s="5" t="s">
        <v>29</v>
      </c>
      <c r="J13" s="1" t="s">
        <v>29</v>
      </c>
      <c r="K13" s="6" t="s">
        <v>32</v>
      </c>
      <c r="L13" s="6" t="s">
        <v>36</v>
      </c>
      <c r="M13" s="17">
        <v>46142</v>
      </c>
      <c r="N13" s="1" t="b">
        <v>0</v>
      </c>
      <c r="O13" s="1" t="b">
        <v>0</v>
      </c>
      <c r="P13" s="19"/>
      <c r="Q13" s="6">
        <f ca="1">IF(MONTH(qry_Tareas_FAZNI[[#This Row],[FECHA ASIGNACION]])=MONTH(TODAY()),1,0)</f>
        <v>0</v>
      </c>
      <c r="S13" s="1"/>
      <c r="T13" s="1"/>
    </row>
    <row r="14" spans="1:20" ht="43.5" hidden="1" x14ac:dyDescent="0.35">
      <c r="A14" s="6" t="s">
        <v>0</v>
      </c>
      <c r="B14" s="17">
        <v>46062</v>
      </c>
      <c r="C14" s="1" t="s">
        <v>37</v>
      </c>
      <c r="D14" s="5" t="s">
        <v>27</v>
      </c>
      <c r="E14" s="18" t="s">
        <v>38</v>
      </c>
      <c r="F14" s="6">
        <v>38</v>
      </c>
      <c r="G14" s="6" t="s">
        <v>39</v>
      </c>
      <c r="H14" s="5" t="s">
        <v>40</v>
      </c>
      <c r="I14" s="5" t="s">
        <v>41</v>
      </c>
      <c r="J14" s="1" t="s">
        <v>42</v>
      </c>
      <c r="K14" s="6" t="s">
        <v>32</v>
      </c>
      <c r="L14" s="6" t="s">
        <v>43</v>
      </c>
      <c r="M14" s="17">
        <v>46078</v>
      </c>
      <c r="N14" s="1" t="b">
        <v>0</v>
      </c>
      <c r="O14" s="1" t="b">
        <v>0</v>
      </c>
      <c r="P14" s="19">
        <v>46083</v>
      </c>
      <c r="Q14" s="6">
        <f ca="1">IF(MONTH(qry_Tareas_FAZNI[[#This Row],[FECHA ASIGNACION]])=MONTH(TODAY()),1,0)</f>
        <v>0</v>
      </c>
      <c r="S14" s="1"/>
      <c r="T14" s="1"/>
    </row>
    <row r="15" spans="1:20" ht="15.5" x14ac:dyDescent="0.35">
      <c r="A15" s="6" t="s">
        <v>0</v>
      </c>
      <c r="B15" s="17">
        <v>46126</v>
      </c>
      <c r="C15" s="1" t="s">
        <v>44</v>
      </c>
      <c r="D15" s="5" t="s">
        <v>27</v>
      </c>
      <c r="E15" s="18" t="s">
        <v>45</v>
      </c>
      <c r="G15" s="6" t="s">
        <v>46</v>
      </c>
      <c r="H15" s="5" t="s">
        <v>47</v>
      </c>
      <c r="I15" s="5" t="s">
        <v>48</v>
      </c>
      <c r="J15" s="1" t="s">
        <v>29</v>
      </c>
      <c r="K15" s="6" t="s">
        <v>32</v>
      </c>
      <c r="L15" s="6" t="s">
        <v>29</v>
      </c>
      <c r="M15" s="17"/>
      <c r="N15" s="1" t="b">
        <v>0</v>
      </c>
      <c r="O15" s="1" t="b">
        <v>0</v>
      </c>
      <c r="P15" s="19"/>
      <c r="Q15" s="6">
        <f ca="1">IF(MONTH(qry_Tareas_FAZNI[[#This Row],[FECHA ASIGNACION]])=MONTH(TODAY()),1,0)</f>
        <v>0</v>
      </c>
      <c r="S15" s="1"/>
      <c r="T15" s="1"/>
    </row>
    <row r="16" spans="1:20" ht="29" hidden="1" x14ac:dyDescent="0.35">
      <c r="A16" s="6" t="s">
        <v>0</v>
      </c>
      <c r="B16" s="17">
        <v>46091</v>
      </c>
      <c r="C16" s="1" t="s">
        <v>49</v>
      </c>
      <c r="D16" s="5" t="s">
        <v>50</v>
      </c>
      <c r="E16" s="18" t="s">
        <v>38</v>
      </c>
      <c r="G16" s="6" t="s">
        <v>29</v>
      </c>
      <c r="H16" s="5" t="s">
        <v>51</v>
      </c>
      <c r="I16" s="5" t="s">
        <v>29</v>
      </c>
      <c r="J16" s="1" t="s">
        <v>52</v>
      </c>
      <c r="K16" s="6" t="s">
        <v>32</v>
      </c>
      <c r="L16" s="6" t="s">
        <v>29</v>
      </c>
      <c r="M16" s="17">
        <v>46093</v>
      </c>
      <c r="N16" s="1" t="b">
        <v>0</v>
      </c>
      <c r="O16" s="1" t="b">
        <v>0</v>
      </c>
      <c r="P16" s="19">
        <v>46093</v>
      </c>
      <c r="Q16" s="6">
        <f ca="1">IF(MONTH(qry_Tareas_FAZNI[[#This Row],[FECHA ASIGNACION]])=MONTH(TODAY()),1,0)</f>
        <v>0</v>
      </c>
      <c r="S16" s="1"/>
      <c r="T16" s="1"/>
    </row>
    <row r="17" spans="1:20" ht="15.5" hidden="1" x14ac:dyDescent="0.35">
      <c r="A17" s="6" t="s">
        <v>0</v>
      </c>
      <c r="B17" s="17">
        <v>46126</v>
      </c>
      <c r="C17" s="1" t="s">
        <v>53</v>
      </c>
      <c r="D17" s="5" t="s">
        <v>54</v>
      </c>
      <c r="E17" s="18" t="s">
        <v>28</v>
      </c>
      <c r="F17" s="6">
        <v>14</v>
      </c>
      <c r="G17" s="6" t="s">
        <v>29</v>
      </c>
      <c r="H17" s="5" t="s">
        <v>55</v>
      </c>
      <c r="I17" s="5" t="s">
        <v>29</v>
      </c>
      <c r="J17" s="1" t="s">
        <v>56</v>
      </c>
      <c r="K17" s="6" t="s">
        <v>32</v>
      </c>
      <c r="L17" s="6" t="s">
        <v>57</v>
      </c>
      <c r="M17" s="17">
        <v>46128</v>
      </c>
      <c r="N17" s="1" t="b">
        <v>0</v>
      </c>
      <c r="O17" s="1" t="b">
        <v>0</v>
      </c>
      <c r="P17" s="19">
        <v>46126</v>
      </c>
      <c r="Q17" s="6">
        <f ca="1">IF(MONTH(qry_Tareas_FAZNI[[#This Row],[FECHA ASIGNACION]])=MONTH(TODAY()),1,0)</f>
        <v>0</v>
      </c>
      <c r="S17" s="1"/>
      <c r="T17" s="1"/>
    </row>
    <row r="18" spans="1:20" ht="15.5" x14ac:dyDescent="0.35">
      <c r="A18" s="6" t="s">
        <v>0</v>
      </c>
      <c r="B18" s="17">
        <v>46136</v>
      </c>
      <c r="C18" s="1" t="s">
        <v>58</v>
      </c>
      <c r="D18" s="5" t="s">
        <v>27</v>
      </c>
      <c r="E18" s="18" t="s">
        <v>28</v>
      </c>
      <c r="G18" s="6" t="s">
        <v>59</v>
      </c>
      <c r="H18" s="5" t="s">
        <v>60</v>
      </c>
      <c r="I18" s="5" t="s">
        <v>61</v>
      </c>
      <c r="J18" s="1" t="s">
        <v>29</v>
      </c>
      <c r="K18" s="6" t="s">
        <v>62</v>
      </c>
      <c r="L18" s="6" t="s">
        <v>29</v>
      </c>
      <c r="M18" s="17">
        <v>46172</v>
      </c>
      <c r="N18" s="1" t="b">
        <v>0</v>
      </c>
      <c r="O18" s="1" t="b">
        <v>0</v>
      </c>
      <c r="P18" s="19"/>
      <c r="Q18" s="6">
        <f ca="1">IF(MONTH(qry_Tareas_FAZNI[[#This Row],[FECHA ASIGNACION]])=MONTH(TODAY()),1,0)</f>
        <v>0</v>
      </c>
      <c r="S18" s="1"/>
      <c r="T18" s="1"/>
    </row>
    <row r="19" spans="1:20" ht="15.5" hidden="1" x14ac:dyDescent="0.35">
      <c r="A19" s="6" t="s">
        <v>0</v>
      </c>
      <c r="B19" s="17">
        <v>46064</v>
      </c>
      <c r="C19" s="1" t="s">
        <v>53</v>
      </c>
      <c r="D19" s="5" t="s">
        <v>54</v>
      </c>
      <c r="E19" s="18" t="s">
        <v>28</v>
      </c>
      <c r="F19" s="6">
        <v>23</v>
      </c>
      <c r="G19" s="6" t="s">
        <v>29</v>
      </c>
      <c r="H19" s="5" t="s">
        <v>55</v>
      </c>
      <c r="I19" s="5" t="s">
        <v>29</v>
      </c>
      <c r="J19" s="1" t="s">
        <v>56</v>
      </c>
      <c r="K19" s="6" t="s">
        <v>32</v>
      </c>
      <c r="L19" s="6" t="s">
        <v>63</v>
      </c>
      <c r="M19" s="17">
        <v>46119</v>
      </c>
      <c r="N19" s="1" t="b">
        <v>0</v>
      </c>
      <c r="O19" s="1" t="b">
        <v>0</v>
      </c>
      <c r="P19" s="19">
        <v>46126</v>
      </c>
      <c r="Q19" s="6">
        <f ca="1">IF(MONTH(qry_Tareas_FAZNI[[#This Row],[FECHA ASIGNACION]])=MONTH(TODAY()),1,0)</f>
        <v>0</v>
      </c>
      <c r="S19" s="1"/>
      <c r="T19" s="1"/>
    </row>
    <row r="20" spans="1:20" ht="29" hidden="1" x14ac:dyDescent="0.35">
      <c r="A20" s="6" t="s">
        <v>0</v>
      </c>
      <c r="B20" s="17">
        <v>46077</v>
      </c>
      <c r="C20" s="1" t="s">
        <v>64</v>
      </c>
      <c r="D20" s="5" t="s">
        <v>65</v>
      </c>
      <c r="E20" s="18" t="s">
        <v>38</v>
      </c>
      <c r="G20" s="6" t="s">
        <v>59</v>
      </c>
      <c r="H20" s="5" t="s">
        <v>66</v>
      </c>
      <c r="I20" s="5" t="s">
        <v>67</v>
      </c>
      <c r="J20" s="1" t="s">
        <v>68</v>
      </c>
      <c r="K20" s="6" t="s">
        <v>32</v>
      </c>
      <c r="L20" s="6" t="s">
        <v>29</v>
      </c>
      <c r="M20" s="17">
        <v>46080</v>
      </c>
      <c r="N20" s="1" t="b">
        <v>0</v>
      </c>
      <c r="O20" s="1" t="b">
        <v>0</v>
      </c>
      <c r="P20" s="19">
        <v>46083</v>
      </c>
      <c r="Q20" s="6">
        <f ca="1">IF(MONTH(qry_Tareas_FAZNI[[#This Row],[FECHA ASIGNACION]])=MONTH(TODAY()),1,0)</f>
        <v>0</v>
      </c>
      <c r="S20" s="1"/>
      <c r="T20" s="1"/>
    </row>
    <row r="21" spans="1:20" ht="15.5" hidden="1" x14ac:dyDescent="0.35">
      <c r="A21" s="6" t="s">
        <v>0</v>
      </c>
      <c r="B21" s="17">
        <v>46080</v>
      </c>
      <c r="C21" s="1" t="s">
        <v>69</v>
      </c>
      <c r="D21" s="5" t="s">
        <v>70</v>
      </c>
      <c r="E21" s="18" t="s">
        <v>38</v>
      </c>
      <c r="G21" s="6" t="s">
        <v>71</v>
      </c>
      <c r="H21" s="5"/>
      <c r="I21" s="5" t="s">
        <v>72</v>
      </c>
      <c r="J21" s="1" t="s">
        <v>31</v>
      </c>
      <c r="K21" s="6" t="s">
        <v>32</v>
      </c>
      <c r="L21" s="6" t="s">
        <v>29</v>
      </c>
      <c r="M21" s="17">
        <v>46086</v>
      </c>
      <c r="N21" s="1" t="b">
        <v>0</v>
      </c>
      <c r="O21" s="1" t="b">
        <v>0</v>
      </c>
      <c r="P21" s="19">
        <v>46091</v>
      </c>
      <c r="Q21" s="6">
        <f ca="1">IF(MONTH(qry_Tareas_FAZNI[[#This Row],[FECHA ASIGNACION]])=MONTH(TODAY()),1,0)</f>
        <v>0</v>
      </c>
      <c r="S21" s="1"/>
      <c r="T21" s="1"/>
    </row>
    <row r="22" spans="1:20" ht="29" x14ac:dyDescent="0.35">
      <c r="A22" s="6" t="s">
        <v>0</v>
      </c>
      <c r="B22" s="17">
        <v>46126</v>
      </c>
      <c r="C22" s="1" t="s">
        <v>73</v>
      </c>
      <c r="D22" s="5" t="s">
        <v>74</v>
      </c>
      <c r="E22" s="18" t="s">
        <v>28</v>
      </c>
      <c r="G22" s="6" t="s">
        <v>75</v>
      </c>
      <c r="H22" s="5" t="s">
        <v>76</v>
      </c>
      <c r="I22" s="5" t="s">
        <v>77</v>
      </c>
      <c r="J22" s="1" t="s">
        <v>29</v>
      </c>
      <c r="K22" s="6" t="s">
        <v>32</v>
      </c>
      <c r="L22" s="6" t="s">
        <v>29</v>
      </c>
      <c r="M22" s="17"/>
      <c r="N22" s="1" t="b">
        <v>0</v>
      </c>
      <c r="O22" s="1" t="b">
        <v>0</v>
      </c>
      <c r="P22" s="19"/>
      <c r="Q22" s="6">
        <f ca="1">IF(MONTH(qry_Tareas_FAZNI[[#This Row],[FECHA ASIGNACION]])=MONTH(TODAY()),1,0)</f>
        <v>0</v>
      </c>
      <c r="S22" s="1"/>
      <c r="T22" s="1"/>
    </row>
    <row r="23" spans="1:20" ht="15.5" x14ac:dyDescent="0.35">
      <c r="A23" s="6" t="s">
        <v>0</v>
      </c>
      <c r="B23" s="17">
        <v>46126</v>
      </c>
      <c r="C23" s="1" t="s">
        <v>53</v>
      </c>
      <c r="D23" s="5" t="s">
        <v>54</v>
      </c>
      <c r="E23" s="18" t="s">
        <v>28</v>
      </c>
      <c r="F23" s="6">
        <v>-16</v>
      </c>
      <c r="G23" s="6" t="s">
        <v>29</v>
      </c>
      <c r="H23" s="5" t="s">
        <v>55</v>
      </c>
      <c r="I23" s="5" t="s">
        <v>29</v>
      </c>
      <c r="J23" s="1" t="s">
        <v>29</v>
      </c>
      <c r="K23" s="6" t="s">
        <v>32</v>
      </c>
      <c r="L23" s="6" t="s">
        <v>78</v>
      </c>
      <c r="M23" s="17">
        <v>46158</v>
      </c>
      <c r="N23" s="1" t="b">
        <v>1</v>
      </c>
      <c r="O23" s="1" t="b">
        <v>0</v>
      </c>
      <c r="P23" s="19"/>
      <c r="Q23" s="6">
        <f ca="1">IF(MONTH(qry_Tareas_FAZNI[[#This Row],[FECHA ASIGNACION]])=MONTH(TODAY()),1,0)</f>
        <v>0</v>
      </c>
      <c r="S23" s="1"/>
      <c r="T23" s="1"/>
    </row>
    <row r="24" spans="1:20" ht="15.5" hidden="1" x14ac:dyDescent="0.35">
      <c r="A24" s="6" t="s">
        <v>0</v>
      </c>
      <c r="B24" s="17">
        <v>46077</v>
      </c>
      <c r="C24" s="1" t="s">
        <v>79</v>
      </c>
      <c r="D24" s="5" t="s">
        <v>80</v>
      </c>
      <c r="E24" s="18" t="s">
        <v>38</v>
      </c>
      <c r="G24" s="6" t="s">
        <v>29</v>
      </c>
      <c r="H24" s="5"/>
      <c r="I24" s="5" t="s">
        <v>29</v>
      </c>
      <c r="J24" s="1" t="s">
        <v>56</v>
      </c>
      <c r="K24" s="6" t="s">
        <v>32</v>
      </c>
      <c r="L24" s="6" t="s">
        <v>29</v>
      </c>
      <c r="M24" s="17">
        <v>46080</v>
      </c>
      <c r="N24" s="1" t="b">
        <v>0</v>
      </c>
      <c r="O24" s="1" t="b">
        <v>0</v>
      </c>
      <c r="P24" s="19">
        <v>46099</v>
      </c>
      <c r="Q24" s="6">
        <f ca="1">IF(MONTH(qry_Tareas_FAZNI[[#This Row],[FECHA ASIGNACION]])=MONTH(TODAY()),1,0)</f>
        <v>0</v>
      </c>
      <c r="S24" s="1"/>
      <c r="T24" s="1"/>
    </row>
    <row r="25" spans="1:20" ht="15.5" x14ac:dyDescent="0.35">
      <c r="A25" s="6" t="s">
        <v>81</v>
      </c>
      <c r="B25" s="6">
        <f>SUBTOTAL(102,qry_Tareas_FAZNI[FECHA ASIGNACION])</f>
        <v>5</v>
      </c>
      <c r="C25" s="1"/>
      <c r="D25" s="5"/>
      <c r="E25" s="18"/>
      <c r="H25" s="5"/>
      <c r="I25" s="5"/>
      <c r="K25" s="6"/>
      <c r="P25" s="1">
        <f>SUBTOTAL(102,qry_Tareas_FAZNI[FINALIZACIÓN])</f>
        <v>0</v>
      </c>
      <c r="Q25" s="6">
        <f ca="1">SUBTOTAL(109,qry_Tareas_FAZNI[Asignación Mes Actual])</f>
        <v>0</v>
      </c>
      <c r="S25" s="1"/>
      <c r="T25" s="1"/>
    </row>
    <row r="26" spans="1:20" x14ac:dyDescent="0.35">
      <c r="S26" s="1"/>
      <c r="T26" s="1"/>
    </row>
    <row r="27" spans="1:20" x14ac:dyDescent="0.35">
      <c r="S27" s="1"/>
      <c r="T27" s="1"/>
    </row>
    <row r="28" spans="1:20" x14ac:dyDescent="0.35">
      <c r="S28" s="1"/>
      <c r="T28" s="1"/>
    </row>
    <row r="29" spans="1:20" x14ac:dyDescent="0.35">
      <c r="S29" s="1"/>
      <c r="T29" s="1"/>
    </row>
    <row r="30" spans="1:20" x14ac:dyDescent="0.35">
      <c r="S30" s="1"/>
      <c r="T30" s="1"/>
    </row>
    <row r="31" spans="1:20" x14ac:dyDescent="0.35">
      <c r="S31" s="1"/>
      <c r="T31" s="1"/>
    </row>
    <row r="32" spans="1:20" x14ac:dyDescent="0.35">
      <c r="S32" s="1"/>
      <c r="T32" s="1"/>
    </row>
  </sheetData>
  <conditionalFormatting sqref="E12:P24 D26:D991">
    <cfRule type="cellIs" dxfId="39" priority="1" operator="equal">
      <formula>"Completada"</formula>
    </cfRule>
    <cfRule type="cellIs" dxfId="38" priority="2" operator="equal">
      <formula>"Vencida"</formula>
    </cfRule>
    <cfRule type="cellIs" dxfId="37" priority="3" operator="equal">
      <formula>"En Curso"</formula>
    </cfRule>
    <cfRule type="cellIs" dxfId="36" priority="4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CCD1EA1E-EAF9-4635-98C2-469D9E8850E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8981B05-2AF9-4980-BEB3-261F0113A5F6}"/>
</file>

<file path=customXml/itemProps3.xml><?xml version="1.0" encoding="utf-8"?>
<ds:datastoreItem xmlns:ds="http://schemas.openxmlformats.org/officeDocument/2006/customXml" ds:itemID="{A1142320-34EE-4E96-9D9B-5A69837DC4B8}"/>
</file>

<file path=customXml/itemProps4.xml><?xml version="1.0" encoding="utf-8"?>
<ds:datastoreItem xmlns:ds="http://schemas.openxmlformats.org/officeDocument/2006/customXml" ds:itemID="{A0FAF9F0-CB38-48C2-820B-748EE4A6A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FAZNI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2026-05-15T14:58:49Z</dcterms:created>
  <dcterms:modified xsi:type="dcterms:W3CDTF">2026-05-15T14:59:29Z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